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activeTab="1"/>
  </bookViews>
  <sheets>
    <sheet name="封面" sheetId="1" r:id="rId1"/>
    <sheet name="说明" sheetId="2" r:id="rId2"/>
    <sheet name="汇总表" sheetId="3" r:id="rId3"/>
    <sheet name="一般项目清单" sheetId="4" r:id="rId4"/>
    <sheet name="维修工程" sheetId="5" r:id="rId5"/>
  </sheets>
  <definedNames>
    <definedName name="_xlnm.Print_Titles" localSheetId="3">一般项目清单!$1:$3</definedName>
    <definedName name="_xlnm.Print_Titles" localSheetId="4">维修工程!$1:$5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<sst xmlns="http://schemas.openxmlformats.org/spreadsheetml/2006/main" count="90" uniqueCount="64">
  <si>
    <t/>
  </si>
  <si>
    <t>海安船闸二线上游闸门维修工程</t>
  </si>
  <si>
    <t>工程量清单</t>
  </si>
  <si>
    <t>投标人(盖章)</t>
  </si>
  <si>
    <t>法定代表人
或授权代理人(签字)</t>
  </si>
  <si>
    <t>日    期</t>
  </si>
  <si>
    <t>总  说  明</t>
  </si>
  <si>
    <t>工程名称:</t>
  </si>
  <si>
    <t>一、工程概况</t>
  </si>
  <si>
    <t xml:space="preserve">    详见设计图纸。</t>
  </si>
  <si>
    <t>二、工程内容范围</t>
  </si>
  <si>
    <t>三、清单编制依据</t>
  </si>
  <si>
    <t xml:space="preserve">  1.图纸：《海安船闸上游闸门维修工程施工图设计》华设设计集团股份有限公司二〇二五年六月</t>
  </si>
  <si>
    <t xml:space="preserve">  2.招标文件：海安船闸二线上游闸门维修工程竞争性谈判文件</t>
  </si>
  <si>
    <t>四、工程质量、材料、施工等特殊要求</t>
  </si>
  <si>
    <t xml:space="preserve">  1.有关要求详见设计说明。</t>
  </si>
  <si>
    <t xml:space="preserve">  2.应满足的其他有关现行标准及规范。</t>
  </si>
  <si>
    <t>五、发包人自行采购材料的名称、规格、数量等</t>
  </si>
  <si>
    <t xml:space="preserve">  无</t>
  </si>
  <si>
    <t>六、其他需说明的问题</t>
  </si>
  <si>
    <t xml:space="preserve">  1.货币单位为人民币元。</t>
  </si>
  <si>
    <t xml:space="preserve">  2.本清单一般项目包括了本工程应列计的清单项目。</t>
  </si>
  <si>
    <t xml:space="preserve">  3.一般项目清单除所列项目外，其他均不单独计量，在投标总价或相关项目单价中考虑。</t>
  </si>
  <si>
    <t xml:space="preserve">  4.本清单为全费用单价清单，本清单的综合单价包含人工费、材料费、机械费、管理费、利润、单价措施费、总价措施费（一般项目清单单列除外）、规费、税金等所有一切费用。其中不可竞争费投标人按相关标准执行。</t>
  </si>
  <si>
    <t>汇总表</t>
  </si>
  <si>
    <t>695394301873487872:695394301802184704:P</t>
  </si>
  <si>
    <t>工程名称：海安船闸二线上游闸门维修工程</t>
  </si>
  <si>
    <t>序 号</t>
  </si>
  <si>
    <t>项 目 名 称</t>
  </si>
  <si>
    <t>金额(元)</t>
  </si>
  <si>
    <t>1</t>
  </si>
  <si>
    <t>一般项目清单</t>
  </si>
  <si>
    <t>695394301873487873:695394301873487872:b</t>
  </si>
  <si>
    <t>2</t>
  </si>
  <si>
    <t>维修工程</t>
  </si>
  <si>
    <t>695394301873487874:695394301873487872:c</t>
  </si>
  <si>
    <t>合    计</t>
  </si>
  <si>
    <t>一 般 项 目 清 单</t>
  </si>
  <si>
    <t>单位工程名称：一般项目清单</t>
  </si>
  <si>
    <t>单位</t>
  </si>
  <si>
    <t>工程量</t>
  </si>
  <si>
    <t>综合单价（元）</t>
  </si>
  <si>
    <t>合价（元）</t>
  </si>
  <si>
    <t>备 注</t>
  </si>
  <si>
    <t>保险费</t>
  </si>
  <si>
    <t>项</t>
  </si>
  <si>
    <t>安全生产费</t>
  </si>
  <si>
    <t>分部分项工程量清单</t>
  </si>
  <si>
    <t>单位工程名称：海安船闸二线上游闸门维修工程</t>
  </si>
  <si>
    <t>单位：人民币元</t>
  </si>
  <si>
    <t>序号</t>
  </si>
  <si>
    <t>项目名称</t>
  </si>
  <si>
    <t>计量单位</t>
  </si>
  <si>
    <t>项目特征</t>
  </si>
  <si>
    <t>金 额(元)</t>
  </si>
  <si>
    <t>综合单价</t>
  </si>
  <si>
    <t>合价</t>
  </si>
  <si>
    <t>闸门维修</t>
  </si>
  <si>
    <t>kg</t>
  </si>
  <si>
    <t>1、防撞护板及工字梁、节点板、肋板等构件制作、运输、安装
2、损坏构件拆除
3、含除锈防腐
4、其他详见设计图纸</t>
  </si>
  <si>
    <t>栏杆、护脚板维修</t>
  </si>
  <si>
    <t>1、栏杆、护脚板等构件制作、运输、安装
2、损坏构件拆除
3、含除锈防腐
4、其他详见设计图纸</t>
  </si>
  <si>
    <t>施工措施费</t>
  </si>
  <si>
    <t>1、临时设施及船机进退场等
2、部分变形损坏的透水孔修补并压平
3、其他详见设计图纸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</si>
</sst>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5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24"/>
      <name val="宋体"/>
      <charset val="134"/>
    </font>
    <font>
      <b/>
      <sz val="32"/>
      <name val="宋体"/>
      <charset val="134"/>
    </font>
    <font>
      <sz val="13"/>
      <name val="华文中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5">
    <xf numFmtId="0" fontId="0" fillId="0" borderId="0" xfId="0" applyFont="1">
      <alignment vertical="center"/>
    </xf>
    <xf numFmtId="0" fontId="0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2" fontId="2" fillId="0" borderId="1" xfId="0" applyNumberFormat="1" applyFont="1" applyBorder="1" applyAlignment="1" applyProtection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wrapText="1"/>
    </xf>
    <xf numFmtId="0" fontId="5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wrapText="1"/>
    </xf>
    <xf numFmtId="0" fontId="5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Alignment="1" applyProtection="1"/>
    <xf numFmtId="0" fontId="7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center" wrapText="1"/>
    </xf>
    <xf numFmtId="0" fontId="5" fillId="0" borderId="2" xfId="0" applyFont="1" applyBorder="1" applyAlignment="1" applyProtection="1">
      <protection locked="0"/>
    </xf>
    <xf numFmtId="0" fontId="0" fillId="0" borderId="5" xfId="0" applyFont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3"/>
  <sheetViews>
    <sheetView topLeftCell="A5" workbookViewId="0">
      <selection activeCell="G7" sqref="G7"/>
    </sheetView>
  </sheetViews>
  <sheetFormatPr defaultColWidth="9" defaultRowHeight="14.4" outlineLevelCol="1"/>
  <cols>
    <col min="1" max="1" width="30" style="1" customWidth="1"/>
    <col min="2" max="2" width="46" style="1" customWidth="1"/>
    <col min="3" max="16384" width="9" style="1"/>
  </cols>
  <sheetData>
    <row r="1" ht="40.2" customHeight="1" spans="1:2">
      <c r="A1" s="29" t="s">
        <v>0</v>
      </c>
      <c r="B1" s="29" t="s">
        <v>0</v>
      </c>
    </row>
    <row r="2" ht="94" customHeight="1" spans="1:2">
      <c r="A2" s="30" t="s">
        <v>1</v>
      </c>
      <c r="B2" s="29" t="s">
        <v>0</v>
      </c>
    </row>
    <row r="3" ht="40.2" customHeight="1" spans="1:2">
      <c r="A3" s="29" t="s">
        <v>0</v>
      </c>
      <c r="B3" s="29" t="s">
        <v>0</v>
      </c>
    </row>
    <row r="4" ht="40.2" customHeight="1" spans="1:2">
      <c r="A4" s="29" t="s">
        <v>0</v>
      </c>
      <c r="B4" s="29" t="s">
        <v>0</v>
      </c>
    </row>
    <row r="5" ht="54" customHeight="1" spans="1:2">
      <c r="A5" s="31" t="s">
        <v>2</v>
      </c>
      <c r="B5" s="29" t="s">
        <v>0</v>
      </c>
    </row>
    <row r="6" ht="40.2" customHeight="1" spans="1:2">
      <c r="A6" s="29" t="s">
        <v>0</v>
      </c>
      <c r="B6" s="29" t="s">
        <v>0</v>
      </c>
    </row>
    <row r="7" ht="40.2" customHeight="1" spans="1:2">
      <c r="A7" s="29" t="s">
        <v>0</v>
      </c>
      <c r="B7" s="29" t="s">
        <v>0</v>
      </c>
    </row>
    <row r="8" ht="40.2" customHeight="1" spans="1:2">
      <c r="A8" s="29" t="s">
        <v>0</v>
      </c>
      <c r="B8" s="29" t="s">
        <v>0</v>
      </c>
    </row>
    <row r="9" ht="35.2" customHeight="1"/>
    <row r="10" ht="35.2" customHeight="1"/>
    <row r="11" ht="35.2" customHeight="1" spans="1:2">
      <c r="A11" s="32" t="s">
        <v>3</v>
      </c>
      <c r="B11" s="33"/>
    </row>
    <row r="12" ht="35.2" customHeight="1" spans="1:2">
      <c r="A12" s="32" t="s">
        <v>4</v>
      </c>
      <c r="B12" s="33"/>
    </row>
    <row r="13" ht="35.2" customHeight="1" spans="1:2">
      <c r="A13" s="32" t="s">
        <v>5</v>
      </c>
      <c r="B13" s="34"/>
    </row>
  </sheetData>
  <sheetProtection password="C64F" sheet="1" formatColumns="0" formatRows="0" objects="1"/>
  <mergeCells count="3">
    <mergeCell ref="A2:B2"/>
    <mergeCell ref="A3:B3"/>
    <mergeCell ref="A5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0"/>
  <sheetViews>
    <sheetView tabSelected="1" workbookViewId="0">
      <selection activeCell="A10" sqref="A10:B10"/>
    </sheetView>
  </sheetViews>
  <sheetFormatPr defaultColWidth="9" defaultRowHeight="14.4" outlineLevelCol="1"/>
  <cols>
    <col min="1" max="1" width="11" customWidth="1"/>
    <col min="2" max="2" width="73" customWidth="1"/>
  </cols>
  <sheetData>
    <row r="1" ht="29.3" customHeight="1" spans="1:2">
      <c r="A1" s="12" t="s">
        <v>6</v>
      </c>
      <c r="B1" s="20"/>
    </row>
    <row r="2" ht="17.2" customHeight="1" spans="1:2">
      <c r="A2" s="21" t="s">
        <v>7</v>
      </c>
      <c r="B2" s="21" t="str">
        <f>封面!A2</f>
        <v>海安船闸二线上游闸门维修工程</v>
      </c>
    </row>
    <row r="3" ht="13.6" customHeight="1" spans="1:2">
      <c r="A3" s="22" t="s">
        <v>8</v>
      </c>
      <c r="B3" s="23"/>
    </row>
    <row r="4" ht="14.9" customHeight="1" spans="1:2">
      <c r="A4" s="22" t="s">
        <v>9</v>
      </c>
      <c r="B4" s="23"/>
    </row>
    <row r="5" ht="14.1" customHeight="1" spans="1:2">
      <c r="A5" s="22" t="s">
        <v>10</v>
      </c>
      <c r="B5" s="23"/>
    </row>
    <row r="6" ht="14.9" customHeight="1" spans="1:2">
      <c r="A6" s="22" t="s">
        <v>9</v>
      </c>
      <c r="B6" s="23"/>
    </row>
    <row r="7" ht="14.1" customHeight="1" spans="1:2">
      <c r="A7" s="22" t="s">
        <v>11</v>
      </c>
      <c r="B7" s="23"/>
    </row>
    <row r="8" ht="31.2" customHeight="1" spans="1:2">
      <c r="A8" s="24" t="s">
        <v>12</v>
      </c>
      <c r="B8" s="25"/>
    </row>
    <row r="9" ht="28.8" customHeight="1" spans="1:2">
      <c r="A9" s="24" t="s">
        <v>13</v>
      </c>
      <c r="B9" s="25"/>
    </row>
    <row r="10" ht="16.5" customHeight="1" spans="1:2">
      <c r="A10" s="22" t="s">
        <v>14</v>
      </c>
      <c r="B10" s="23"/>
    </row>
    <row r="11" ht="16" customHeight="1" spans="1:2">
      <c r="A11" s="22" t="s">
        <v>15</v>
      </c>
      <c r="B11" s="23"/>
    </row>
    <row r="12" ht="17.3" customHeight="1" spans="1:2">
      <c r="A12" s="22" t="s">
        <v>16</v>
      </c>
      <c r="B12" s="23"/>
    </row>
    <row r="13" ht="17.6" customHeight="1" spans="1:2">
      <c r="A13" s="22" t="s">
        <v>17</v>
      </c>
      <c r="B13" s="23"/>
    </row>
    <row r="14" ht="12.8" customHeight="1" spans="1:2">
      <c r="A14" s="22" t="s">
        <v>18</v>
      </c>
      <c r="B14" s="23"/>
    </row>
    <row r="15" ht="14.65" customHeight="1" spans="1:2">
      <c r="A15" s="22" t="s">
        <v>19</v>
      </c>
      <c r="B15" s="23"/>
    </row>
    <row r="16" ht="15.7" customHeight="1" spans="1:2">
      <c r="A16" s="22" t="s">
        <v>20</v>
      </c>
      <c r="B16" s="23"/>
    </row>
    <row r="17" ht="18.9" customHeight="1" spans="1:2">
      <c r="A17" s="22" t="s">
        <v>21</v>
      </c>
      <c r="B17" s="23"/>
    </row>
    <row r="18" ht="23.2" customHeight="1" spans="1:2">
      <c r="A18" s="22" t="s">
        <v>22</v>
      </c>
      <c r="B18" s="23"/>
    </row>
    <row r="19" ht="38.65" customHeight="1" spans="1:2">
      <c r="A19" s="26" t="s">
        <v>23</v>
      </c>
      <c r="B19" s="27"/>
    </row>
    <row r="20" ht="38" customHeight="1" spans="1:2">
      <c r="A20" s="28"/>
      <c r="B20" s="28"/>
    </row>
  </sheetData>
  <sheetProtection password="C64F" sheet="1" formatColumns="0" formatRows="0" objects="1"/>
  <mergeCells count="18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6"/>
  <sheetViews>
    <sheetView workbookViewId="0">
      <selection activeCell="C4" sqref="C4"/>
    </sheetView>
  </sheetViews>
  <sheetFormatPr defaultColWidth="9" defaultRowHeight="14.4" outlineLevelRow="5"/>
  <cols>
    <col min="1" max="1" width="9" customWidth="1"/>
    <col min="2" max="2" width="40" customWidth="1"/>
    <col min="3" max="3" width="34" customWidth="1"/>
    <col min="27" max="27" width="60" hidden="1" customWidth="1"/>
  </cols>
  <sheetData>
    <row r="1" ht="28.5" customHeight="1" spans="1:27">
      <c r="A1" s="12" t="s">
        <v>24</v>
      </c>
      <c r="AA1" t="s">
        <v>25</v>
      </c>
    </row>
    <row r="2" ht="34.5" customHeight="1" spans="1:1">
      <c r="A2" s="13" t="s">
        <v>26</v>
      </c>
    </row>
    <row r="3" ht="28.5" customHeight="1" spans="1:3">
      <c r="A3" s="14" t="s">
        <v>27</v>
      </c>
      <c r="B3" s="14" t="s">
        <v>28</v>
      </c>
      <c r="C3" s="14" t="s">
        <v>29</v>
      </c>
    </row>
    <row r="4" ht="28.5" customHeight="1" spans="1:27">
      <c r="A4" s="14" t="s">
        <v>30</v>
      </c>
      <c r="B4" s="15" t="s">
        <v>31</v>
      </c>
      <c r="C4" s="16">
        <f>一般项目清单!C6</f>
        <v>0</v>
      </c>
      <c r="AA4" t="s">
        <v>32</v>
      </c>
    </row>
    <row r="5" ht="28.5" customHeight="1" spans="1:27">
      <c r="A5" s="14" t="s">
        <v>33</v>
      </c>
      <c r="B5" s="17" t="s">
        <v>34</v>
      </c>
      <c r="C5" s="16">
        <f>维修工程!G9</f>
        <v>0</v>
      </c>
      <c r="AA5" t="s">
        <v>35</v>
      </c>
    </row>
    <row r="6" ht="28.5" customHeight="1" spans="1:3">
      <c r="A6" s="18" t="s">
        <v>36</v>
      </c>
      <c r="B6" s="18"/>
      <c r="C6" s="19">
        <f>SUM(C4:C5)</f>
        <v>0</v>
      </c>
    </row>
  </sheetData>
  <sheetProtection password="C64F" sheet="1" formatColumns="0" formatRows="0" objects="1"/>
  <mergeCells count="3">
    <mergeCell ref="A1:C1"/>
    <mergeCell ref="A2:C2"/>
    <mergeCell ref="A6:B6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6"/>
  <sheetViews>
    <sheetView workbookViewId="0">
      <selection activeCell="E4" sqref="E4:E5"/>
    </sheetView>
  </sheetViews>
  <sheetFormatPr defaultColWidth="9" defaultRowHeight="14.4" outlineLevelRow="5"/>
  <cols>
    <col min="1" max="1" width="5" style="1" customWidth="1"/>
    <col min="2" max="2" width="25" style="1" customWidth="1"/>
    <col min="3" max="3" width="5" style="1" customWidth="1"/>
    <col min="4" max="4" width="11" style="1" customWidth="1"/>
    <col min="5" max="5" width="13" style="1" customWidth="1"/>
    <col min="6" max="6" width="15" style="1" customWidth="1"/>
    <col min="7" max="7" width="25" style="1" customWidth="1"/>
    <col min="8" max="25" width="9" style="1"/>
    <col min="26" max="26" width="60" style="1" hidden="1" customWidth="1"/>
    <col min="27" max="16384" width="9" style="1"/>
  </cols>
  <sheetData>
    <row r="1" ht="24" customHeight="1" spans="1:26">
      <c r="A1" s="11" t="s">
        <v>37</v>
      </c>
      <c r="Z1" s="1" t="s">
        <v>32</v>
      </c>
    </row>
    <row r="2" ht="24" customHeight="1" spans="1:1">
      <c r="A2" s="3" t="s">
        <v>38</v>
      </c>
    </row>
    <row r="3" ht="33" customHeight="1" spans="1:7">
      <c r="A3" s="5" t="s">
        <v>27</v>
      </c>
      <c r="B3" s="5" t="s">
        <v>28</v>
      </c>
      <c r="C3" s="5" t="s">
        <v>39</v>
      </c>
      <c r="D3" s="5" t="s">
        <v>40</v>
      </c>
      <c r="E3" s="5" t="s">
        <v>41</v>
      </c>
      <c r="F3" s="5" t="s">
        <v>42</v>
      </c>
      <c r="G3" s="5" t="s">
        <v>43</v>
      </c>
    </row>
    <row r="4" ht="22" customHeight="1" spans="1:26">
      <c r="A4" s="5">
        <v>1</v>
      </c>
      <c r="B4" s="6" t="s">
        <v>44</v>
      </c>
      <c r="C4" s="5" t="s">
        <v>45</v>
      </c>
      <c r="D4" s="9" t="s">
        <v>30</v>
      </c>
      <c r="E4" s="8"/>
      <c r="F4" s="9">
        <f>ROUND(E4*D4,0)</f>
        <v>0</v>
      </c>
      <c r="G4" s="6"/>
      <c r="Z4" s="1">
        <v>10304</v>
      </c>
    </row>
    <row r="5" ht="22" customHeight="1" spans="1:26">
      <c r="A5" s="5">
        <v>2</v>
      </c>
      <c r="B5" s="6" t="s">
        <v>46</v>
      </c>
      <c r="C5" s="5" t="s">
        <v>45</v>
      </c>
      <c r="D5" s="9" t="s">
        <v>30</v>
      </c>
      <c r="E5" s="8"/>
      <c r="F5" s="9">
        <f>ROUND(E5*D5,0)</f>
        <v>0</v>
      </c>
      <c r="G5" s="6"/>
      <c r="Z5" s="1">
        <v>10305</v>
      </c>
    </row>
    <row r="6" ht="28.5" customHeight="1" spans="1:7">
      <c r="A6" s="5" t="s">
        <v>36</v>
      </c>
      <c r="B6" s="5"/>
      <c r="C6" s="9">
        <f>SUM(F4:F5,0)</f>
        <v>0</v>
      </c>
      <c r="D6" s="9"/>
      <c r="E6" s="9"/>
      <c r="F6" s="9"/>
      <c r="G6" s="5"/>
    </row>
  </sheetData>
  <sheetProtection password="C64F" sheet="1" formatColumns="0" formatRows="0" objects="1"/>
  <mergeCells count="4">
    <mergeCell ref="A1:G1"/>
    <mergeCell ref="A2:G2"/>
    <mergeCell ref="A6:B6"/>
    <mergeCell ref="C6:F6"/>
  </mergeCells>
  <pageMargins left="0.7" right="0.7" top="0.75" bottom="0.75" header="0.3" footer="0.3"/>
  <pageSetup paperSize="9" scale="9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9"/>
  <sheetViews>
    <sheetView workbookViewId="0">
      <selection activeCell="F6" sqref="F6:F8"/>
    </sheetView>
  </sheetViews>
  <sheetFormatPr defaultColWidth="9" defaultRowHeight="14.4"/>
  <cols>
    <col min="1" max="1" width="4" style="1" customWidth="1"/>
    <col min="2" max="2" width="10" style="1" customWidth="1"/>
    <col min="3" max="3" width="5" style="1" customWidth="1"/>
    <col min="4" max="4" width="11" style="1" customWidth="1"/>
    <col min="5" max="5" width="38" style="1" customWidth="1"/>
    <col min="6" max="6" width="11" style="1" customWidth="1"/>
    <col min="7" max="7" width="12" style="1" customWidth="1"/>
    <col min="8" max="25" width="9" style="1"/>
    <col min="26" max="26" width="60" style="1" hidden="1" customWidth="1"/>
    <col min="27" max="16384" width="9" style="1"/>
  </cols>
  <sheetData>
    <row r="1" ht="24" customHeight="1" spans="1:26">
      <c r="A1" s="2" t="s">
        <v>47</v>
      </c>
      <c r="Z1" s="1" t="s">
        <v>35</v>
      </c>
    </row>
    <row r="3" ht="27" customHeight="1" spans="1:6">
      <c r="A3" s="3" t="s">
        <v>48</v>
      </c>
      <c r="F3" s="3" t="s">
        <v>49</v>
      </c>
    </row>
    <row r="4" ht="20" customHeight="1" spans="1:7">
      <c r="A4" s="4" t="s">
        <v>50</v>
      </c>
      <c r="B4" s="4" t="s">
        <v>51</v>
      </c>
      <c r="C4" s="4" t="s">
        <v>52</v>
      </c>
      <c r="D4" s="4" t="s">
        <v>40</v>
      </c>
      <c r="E4" s="4" t="s">
        <v>53</v>
      </c>
      <c r="F4" s="4" t="s">
        <v>54</v>
      </c>
      <c r="G4" s="4"/>
    </row>
    <row r="5" ht="20" customHeight="1" spans="1:7">
      <c r="A5" s="4"/>
      <c r="B5" s="4"/>
      <c r="C5" s="4"/>
      <c r="D5" s="4"/>
      <c r="E5" s="4"/>
      <c r="F5" s="4" t="s">
        <v>55</v>
      </c>
      <c r="G5" s="4" t="s">
        <v>56</v>
      </c>
    </row>
    <row r="6" ht="72" spans="1:26">
      <c r="A6" s="5">
        <v>1</v>
      </c>
      <c r="B6" s="6" t="s">
        <v>57</v>
      </c>
      <c r="C6" s="5" t="s">
        <v>58</v>
      </c>
      <c r="D6" s="7">
        <v>251.48</v>
      </c>
      <c r="E6" s="6" t="s">
        <v>59</v>
      </c>
      <c r="F6" s="8"/>
      <c r="G6" s="9">
        <f>ROUND(D6*F6,0)</f>
        <v>0</v>
      </c>
      <c r="Z6" s="1">
        <v>10303</v>
      </c>
    </row>
    <row r="7" ht="57.6" spans="1:26">
      <c r="A7" s="5">
        <v>2</v>
      </c>
      <c r="B7" s="6" t="s">
        <v>60</v>
      </c>
      <c r="C7" s="5" t="s">
        <v>58</v>
      </c>
      <c r="D7" s="7">
        <v>30.14</v>
      </c>
      <c r="E7" s="6" t="s">
        <v>61</v>
      </c>
      <c r="F7" s="8"/>
      <c r="G7" s="9">
        <f>ROUND(D7*F7,0)</f>
        <v>0</v>
      </c>
      <c r="Z7" s="1">
        <v>10303</v>
      </c>
    </row>
    <row r="8" ht="43.2" spans="1:26">
      <c r="A8" s="5">
        <v>3</v>
      </c>
      <c r="B8" s="6" t="s">
        <v>62</v>
      </c>
      <c r="C8" s="5" t="s">
        <v>45</v>
      </c>
      <c r="D8" s="7">
        <v>1</v>
      </c>
      <c r="E8" s="6" t="s">
        <v>63</v>
      </c>
      <c r="F8" s="8"/>
      <c r="G8" s="9">
        <f>ROUND(D8*F8,0)</f>
        <v>0</v>
      </c>
      <c r="Z8" s="1">
        <v>10303</v>
      </c>
    </row>
    <row r="9" ht="24" customHeight="1" spans="1:7">
      <c r="A9" s="5" t="s">
        <v>36</v>
      </c>
      <c r="B9" s="5"/>
      <c r="C9" s="4"/>
      <c r="D9" s="4"/>
      <c r="E9" s="4"/>
      <c r="F9" s="4"/>
      <c r="G9" s="10">
        <f>SUM(G6:G8)</f>
        <v>0</v>
      </c>
    </row>
  </sheetData>
  <sheetProtection password="C64F" sheet="1" formatColumns="0" formatRows="0" objects="1"/>
  <mergeCells count="10">
    <mergeCell ref="A1:G1"/>
    <mergeCell ref="A3:E3"/>
    <mergeCell ref="F3:G3"/>
    <mergeCell ref="F4:G4"/>
    <mergeCell ref="A9:B9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说明</vt:lpstr>
      <vt:lpstr>汇总表</vt:lpstr>
      <vt:lpstr>一般项目清单</vt:lpstr>
      <vt:lpstr>维修工程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 Single Six</cp:lastModifiedBy>
  <dcterms:created xsi:type="dcterms:W3CDTF">2025-07-08T09:58:00Z</dcterms:created>
  <dcterms:modified xsi:type="dcterms:W3CDTF">2025-08-05T00:52:19Z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5E2ED38B2D0C44D2A8D1882598921DD8_12</vt:lpwstr>
  </property>
  <property fmtid="{D5CDD505-2E9C-101B-9397-08002B2CF9AE}" pid="3" name="KSOProductBuildVer">
    <vt:lpwstr>2052-12.1.0.16120</vt:lpwstr>
  </property>
</Properties>
</file>